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9FDB8D1-67AC-4872-A80C-3C22719E29F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<sst xmlns="http://schemas.openxmlformats.org/spreadsheetml/2006/main" count="55" uniqueCount="49">
  <si>
    <t xml:space="preserve"> ชื่อองค์กรปกครองส่วนท้องถิ่น ..... เทศบาลตำบลท่าช้าง .....</t>
  </si>
  <si>
    <t>ภ.ด.ส.7</t>
  </si>
  <si>
    <t>นางสาว น้ำทิพย์ บุญเมือง    เลขที่ 138/1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</si>
  <si>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</si>
  <si>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</si>
  <si>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</si>
  <si>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</si>
  <si>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</si>
  <si>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</si>
  <si>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</si>
  <si>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</si>
  <si>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</si>
  <si>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</si>
  <si>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</si>
  <si>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</si>
  <si>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</si>
  <si>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</si>
  <si>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</si>
  <si>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</si>
  <si>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</si>
  <si>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</si>
  <si>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</si>
  <si>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</si>
  <si>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</si>
  <si>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</si>
  <si>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</si>
  <si>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</si>
  <si>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</si>
  <si>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</si>
  <si>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</si>
  <si>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</si>
  <si>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</si>
  <si>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</si>
  <si>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</si>
  <si>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</si>
  <si>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</si>
  <si>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</si>
  <si>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</si>
  <si>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</si>
  <si>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น567/5379</t>
  </si>
  <si>
    <t>นางสาว น้ำทิพย์ บุญเมือง</t>
  </si>
  <si>
    <t>138/1 ม.5ท่าช้าง วิเศษชัยชาญ อ่างทอง</t>
  </si>
  <si>
    <t>09F085-B002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</si>
  <si>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</si>
  <si>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</si>
  <si>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</si>
  <si>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ร้านก๋วยเตี๋ยว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</si>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</sst>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L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24</v>
      </c>
      <c r="AA10" s="62">
        <v>100</v>
      </c>
      <c r="AB10" s="65">
        <v>6650</v>
      </c>
      <c r="AC10" s="65">
        <f>Z10*AB10</f>
        <v>159600</v>
      </c>
      <c r="AD10" s="63">
        <v>2</v>
      </c>
      <c r="AE10" s="63">
        <v>2</v>
      </c>
      <c r="AF10" s="65">
        <f>(AC10*(100-AE10))/100</f>
        <v>156408</v>
      </c>
      <c r="AG10" s="65">
        <f>AF10+P10</f>
        <v>156408</v>
      </c>
      <c r="AH10" s="65">
        <f>AG10</f>
        <v>156408</v>
      </c>
      <c r="AI10" s="65">
        <v>0</v>
      </c>
      <c r="AJ10" s="65">
        <f>IF((AI10-AH10) &gt; 1,0,IF((AI10-AH10)&lt;0,AH10-AI10,AI10-AH10))</f>
        <v>156408</v>
      </c>
      <c r="AK10" s="65">
        <v>0.3</v>
      </c>
      <c r="AL10" s="65">
        <f>AJ10*(AK10/100)</f>
        <v>469.22399999999999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47</v>
      </c>
      <c r="AL11" s="65">
        <f>SUM(AL10:AL10)</f>
        <v>469.22399999999999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48</v>
      </c>
      <c r="AL12" s="65">
        <f>FLOOR((AL11/100)*10,0.01)</f>
        <v>46.92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2021-03-02T03:22:12Z</cp:lastPrinted>
  <dcterms:created xsi:type="dcterms:W3CDTF">2010-09-03T23:45:18Z</dcterms:created>
  <dcterms:modified xsi:type="dcterms:W3CDTF">2021-03-02T03:22:15Z</dcterms:modified>
  <cp:category/>
</cp:coreProperties>
</file>